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горизонтально'!$H$65</definedName>
    <definedName name="allow_energy">'Время горизонтально'!$E$65</definedName>
    <definedName name="calc_with">'Время горизонтально'!$D$65</definedName>
    <definedName name="energy">'Время горизонтально'!$Z$4</definedName>
    <definedName name="group">'Время горизонтально'!$B$5</definedName>
    <definedName name="interval">'Время горизонтально'!$C$65</definedName>
    <definedName name="is_group">'Время горизонтально'!$F$65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горизонтально'!$A$65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горизонтально'!$G$65</definedName>
    <definedName name="zzzzzz">[2]Горизонтальный!#REF!</definedName>
  </definedNames>
  <calcPr calcId="145621" fullPrecision="0"/>
</workbook>
</file>

<file path=xl/calcChain.xml><?xml version="1.0" encoding="utf-8"?>
<calcChain xmlns="http://schemas.openxmlformats.org/spreadsheetml/2006/main">
  <c r="E31" i="3" l="1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7" i="3"/>
  <c r="D31" i="3"/>
  <c r="C31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7" i="3"/>
  <c r="C8" i="3"/>
  <c r="C9" i="3"/>
  <c r="C10" i="3"/>
  <c r="C11" i="3"/>
  <c r="C12" i="3"/>
  <c r="B31" i="3" l="1"/>
  <c r="C2" i="2"/>
  <c r="B3" i="3"/>
  <c r="B2" i="3"/>
  <c r="A5" i="3"/>
  <c r="F5" i="2"/>
  <c r="F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<sst xmlns="http://schemas.openxmlformats.org/spreadsheetml/2006/main" count="70" uniqueCount="42">
  <si>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</si>
  <si>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</si>
  <si>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</si>
  <si>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</si>
  <si>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</si>
  <si>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</si>
  <si>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</si>
  <si>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</si>
  <si>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</si>
  <si>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</si>
  <si>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</si>
  <si>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</si>
  <si>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</si>
  <si>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</si>
  <si>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</si>
  <si>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</si>
  <si>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</si>
  <si>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</si>
  <si>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</si>
  <si>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</si>
  <si>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</si>
  <si>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</si>
  <si>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</si>
  <si>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</si>
  <si>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</si>
  <si>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</si>
  <si>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</si>
  <si>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Сумма      за сутки</t>
  </si>
  <si>
    <t>Число</t>
  </si>
  <si>
    <t>Интервал</t>
  </si>
  <si>
    <t>Время</t>
  </si>
  <si>
    <t>POWER_HOUR</t>
  </si>
  <si>
    <t>Мощность по часовым интервалам</t>
  </si>
  <si>
    <t>Мощность, кВт</t>
  </si>
  <si>
    <t>Лимит, кВт</t>
  </si>
  <si>
    <t>Превышение лимита, кВт</t>
  </si>
  <si>
    <t>активная энергия</t>
  </si>
  <si>
    <t>за 21.06.2023</t>
  </si>
  <si>
    <t>Поступление в сеть ВЭ, кВт</t>
  </si>
  <si>
    <t>Поступление в сеть ВЭ, МВт</t>
  </si>
  <si>
    <t>Потребление энергосистемы, МВт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</si>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</sst>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70" formatCode="0.0%"/>
  </numFmts>
  <fonts count="1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3" fontId="10" fillId="0" borderId="0" xfId="0" applyNumberFormat="1" applyFont="1" applyAlignment="1">
      <alignment horizontal="center" vertical="top"/>
    </xf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0" fontId="5" fillId="0" borderId="13" xfId="0" applyFont="1" applyBorder="1" applyAlignment="1">
      <alignment wrapText="1"/>
    </xf>
    <xf numFmtId="0" fontId="8" fillId="0" borderId="14" xfId="0" applyFont="1" applyBorder="1" applyAlignment="1">
      <alignment horizontal="right"/>
    </xf>
    <xf numFmtId="1" fontId="5" fillId="0" borderId="14" xfId="0" applyNumberFormat="1" applyFont="1" applyBorder="1" applyAlignment="1">
      <alignment horizontal="right" wrapText="1"/>
    </xf>
    <xf numFmtId="1" fontId="5" fillId="0" borderId="15" xfId="0" applyNumberFormat="1" applyFont="1" applyBorder="1" applyAlignment="1">
      <alignment horizontal="right" wrapText="1"/>
    </xf>
    <xf numFmtId="3" fontId="3" fillId="0" borderId="16" xfId="0" applyNumberFormat="1" applyFont="1" applyBorder="1" applyAlignment="1">
      <alignment horizontal="right" wrapText="1"/>
    </xf>
    <xf numFmtId="0" fontId="3" fillId="0" borderId="0" xfId="0" applyFont="1" applyAlignment="1"/>
    <xf numFmtId="4" fontId="3" fillId="0" borderId="17" xfId="0" applyNumberFormat="1" applyFont="1" applyBorder="1" applyAlignment="1">
      <alignment horizontal="center" vertical="center" wrapText="1"/>
    </xf>
    <xf numFmtId="4" fontId="2" fillId="0" borderId="18" xfId="0" applyNumberFormat="1" applyFont="1" applyBorder="1"/>
    <xf numFmtId="4" fontId="2" fillId="0" borderId="1" xfId="0" applyNumberFormat="1" applyFont="1" applyBorder="1"/>
    <xf numFmtId="4" fontId="3" fillId="0" borderId="3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/>
    <xf numFmtId="4" fontId="2" fillId="0" borderId="4" xfId="0" applyNumberFormat="1" applyFont="1" applyBorder="1"/>
    <xf numFmtId="0" fontId="8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 wrapText="1"/>
    </xf>
    <xf numFmtId="3" fontId="2" fillId="0" borderId="1" xfId="0" applyNumberFormat="1" applyFont="1" applyBorder="1"/>
    <xf numFmtId="4" fontId="3" fillId="0" borderId="1" xfId="0" applyNumberFormat="1" applyFont="1" applyBorder="1" applyAlignment="1">
      <alignment horizontal="center" vertical="center" wrapText="1"/>
    </xf>
    <xf numFmtId="170" fontId="2" fillId="0" borderId="1" xfId="1" applyNumberFormat="1" applyFont="1" applyBorder="1"/>
    <xf numFmtId="170" fontId="3" fillId="0" borderId="0" xfId="1" applyNumberFormat="1" applyFont="1"/>
    <xf numFmtId="4" fontId="2" fillId="0" borderId="20" xfId="0" applyNumberFormat="1" applyFont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1" sqref="B1"/>
    </sheetView>
  </sheetViews>
  <sheetFormatPr defaultRowHeight="12.75" x14ac:dyDescent="0.2"/>
  <cols>
    <col min="1" max="1" width="4.28515625" style="7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0.7109375" style="1" hidden="1" customWidth="1"/>
    <col min="28" max="16384" width="9.140625" style="1"/>
  </cols>
  <sheetData>
    <row r="2" spans="1:27" ht="24.75" customHeight="1" x14ac:dyDescent="0.2">
      <c r="C2" s="14"/>
      <c r="E2" s="25" t="s">
        <v>32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/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61" t="s">
        <v>26</v>
      </c>
      <c r="AA7" s="27" t="s">
        <v>27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62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3"/>
      <c r="AA9" s="29"/>
    </row>
    <row r="10" spans="1:27" s="69" customFormat="1" ht="16.5" thickBot="1" x14ac:dyDescent="0.3">
      <c r="A10" s="64"/>
      <c r="B10" s="65" t="s">
        <v>2</v>
      </c>
      <c r="C10" s="66">
        <f>SUM(C8:C9)</f>
        <v>0</v>
      </c>
      <c r="D10" s="66">
        <f t="shared" ref="D10:J10" si="0">SUM(D8:D9)</f>
        <v>0</v>
      </c>
      <c r="E10" s="66">
        <f t="shared" si="0"/>
        <v>0</v>
      </c>
      <c r="F10" s="66">
        <f t="shared" si="0"/>
        <v>0</v>
      </c>
      <c r="G10" s="66">
        <f t="shared" si="0"/>
        <v>0</v>
      </c>
      <c r="H10" s="66">
        <f t="shared" si="0"/>
        <v>0</v>
      </c>
      <c r="I10" s="66">
        <f t="shared" si="0"/>
        <v>0</v>
      </c>
      <c r="J10" s="66">
        <f t="shared" si="0"/>
        <v>0</v>
      </c>
      <c r="K10" s="66">
        <f t="shared" ref="K10:Z10" si="1">SUM(K8:K9)</f>
        <v>0</v>
      </c>
      <c r="L10" s="66">
        <f t="shared" si="1"/>
        <v>0</v>
      </c>
      <c r="M10" s="66">
        <f t="shared" si="1"/>
        <v>0</v>
      </c>
      <c r="N10" s="66">
        <f t="shared" si="1"/>
        <v>0</v>
      </c>
      <c r="O10" s="66">
        <f t="shared" si="1"/>
        <v>0</v>
      </c>
      <c r="P10" s="66">
        <f t="shared" si="1"/>
        <v>0</v>
      </c>
      <c r="Q10" s="66">
        <f t="shared" si="1"/>
        <v>0</v>
      </c>
      <c r="R10" s="66">
        <f t="shared" si="1"/>
        <v>0</v>
      </c>
      <c r="S10" s="66">
        <f t="shared" si="1"/>
        <v>0</v>
      </c>
      <c r="T10" s="66">
        <f t="shared" si="1"/>
        <v>0</v>
      </c>
      <c r="U10" s="66">
        <f t="shared" si="1"/>
        <v>0</v>
      </c>
      <c r="V10" s="66">
        <f t="shared" si="1"/>
        <v>0</v>
      </c>
      <c r="W10" s="66">
        <f t="shared" si="1"/>
        <v>0</v>
      </c>
      <c r="X10" s="66">
        <f t="shared" si="1"/>
        <v>0</v>
      </c>
      <c r="Y10" s="66">
        <f t="shared" si="1"/>
        <v>0</v>
      </c>
      <c r="Z10" s="67">
        <f t="shared" si="1"/>
        <v>0</v>
      </c>
      <c r="AA10" s="68">
        <f>SUM(AA8:AA9)</f>
        <v>0</v>
      </c>
    </row>
    <row r="65" spans="1:8" ht="15.75" hidden="1" customHeight="1" x14ac:dyDescent="0.2">
      <c r="A65" s="6" t="s">
        <v>31</v>
      </c>
      <c r="C65" s="11">
        <v>1</v>
      </c>
      <c r="D65" s="12">
        <v>0</v>
      </c>
      <c r="E65" s="12">
        <v>0</v>
      </c>
      <c r="F65" s="12">
        <v>0</v>
      </c>
      <c r="G65" s="12">
        <v>1</v>
      </c>
      <c r="H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F2" sqref="F2"/>
    </sheetView>
  </sheetViews>
  <sheetFormatPr defaultRowHeight="12.75" x14ac:dyDescent="0.2"/>
  <cols>
    <col min="1" max="1" width="11.5703125" style="1" customWidth="1"/>
    <col min="2" max="4" width="18.7109375" style="48" customWidth="1"/>
    <col min="5" max="5" width="13.5703125" style="48" customWidth="1"/>
    <col min="6" max="54" width="18.7109375" style="48" customWidth="1"/>
    <col min="55" max="16384" width="9.140625" style="1"/>
  </cols>
  <sheetData>
    <row r="1" spans="1:54" x14ac:dyDescent="0.2">
      <c r="A1" s="45"/>
    </row>
    <row r="2" spans="1:54" ht="25.5" x14ac:dyDescent="0.35">
      <c r="A2" s="45"/>
      <c r="B2" s="55" t="str">
        <f>'Время горизонтально'!E2</f>
        <v>Мощность по часовым интервалам</v>
      </c>
    </row>
    <row r="3" spans="1:54" ht="15.75" x14ac:dyDescent="0.25">
      <c r="A3" s="45"/>
      <c r="B3" s="56" t="str">
        <f>IF(isOV="","",isOV)</f>
        <v/>
      </c>
    </row>
    <row r="4" spans="1:54" s="53" customFormat="1" ht="15.75" x14ac:dyDescent="0.25">
      <c r="A4" s="47"/>
      <c r="B4" s="57"/>
      <c r="C4" s="57"/>
      <c r="D4" s="57"/>
      <c r="E4" s="35" t="s">
        <v>36</v>
      </c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</row>
    <row r="5" spans="1:54" s="54" customFormat="1" ht="15.75" x14ac:dyDescent="0.25">
      <c r="A5" s="46" t="str">
        <f>IF(group="","",group)</f>
        <v/>
      </c>
      <c r="B5" s="56"/>
      <c r="C5" s="56"/>
      <c r="D5" s="56"/>
      <c r="E5" s="36" t="s">
        <v>37</v>
      </c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</row>
    <row r="6" spans="1:54" s="60" customFormat="1" ht="35.25" customHeight="1" x14ac:dyDescent="0.2">
      <c r="A6" s="76" t="s">
        <v>30</v>
      </c>
      <c r="B6" s="77" t="s">
        <v>38</v>
      </c>
      <c r="C6" s="77" t="s">
        <v>39</v>
      </c>
      <c r="D6" s="77" t="s">
        <v>40</v>
      </c>
      <c r="E6" s="79" t="s">
        <v>41</v>
      </c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</row>
    <row r="7" spans="1:54" x14ac:dyDescent="0.2">
      <c r="A7" s="73" t="s">
        <v>3</v>
      </c>
      <c r="B7" s="74">
        <v>383189</v>
      </c>
      <c r="C7" s="75">
        <f t="shared" ref="C7:C11" si="0">B7/1000</f>
        <v>383.19</v>
      </c>
      <c r="D7" s="78">
        <v>1421</v>
      </c>
      <c r="E7" s="80">
        <f>C7/D7</f>
        <v>0.27</v>
      </c>
    </row>
    <row r="8" spans="1:54" x14ac:dyDescent="0.2">
      <c r="A8" s="70" t="s">
        <v>4</v>
      </c>
      <c r="B8" s="71">
        <v>388137.63</v>
      </c>
      <c r="C8" s="72">
        <f t="shared" si="0"/>
        <v>388.14</v>
      </c>
      <c r="D8" s="78">
        <v>1387</v>
      </c>
      <c r="E8" s="80">
        <f t="shared" ref="E8:E30" si="1">C8/D8</f>
        <v>0.28000000000000003</v>
      </c>
    </row>
    <row r="9" spans="1:54" x14ac:dyDescent="0.2">
      <c r="A9" s="70" t="s">
        <v>5</v>
      </c>
      <c r="B9" s="71">
        <v>372621.64</v>
      </c>
      <c r="C9" s="72">
        <f t="shared" si="0"/>
        <v>372.62</v>
      </c>
      <c r="D9" s="78">
        <v>1355</v>
      </c>
      <c r="E9" s="80">
        <f t="shared" si="1"/>
        <v>0.27500000000000002</v>
      </c>
    </row>
    <row r="10" spans="1:54" x14ac:dyDescent="0.2">
      <c r="A10" s="70" t="s">
        <v>6</v>
      </c>
      <c r="B10" s="71">
        <v>373025.8</v>
      </c>
      <c r="C10" s="72">
        <f t="shared" si="0"/>
        <v>373.03</v>
      </c>
      <c r="D10" s="78">
        <v>1426</v>
      </c>
      <c r="E10" s="80">
        <f t="shared" si="1"/>
        <v>0.26200000000000001</v>
      </c>
    </row>
    <row r="11" spans="1:54" x14ac:dyDescent="0.2">
      <c r="A11" s="70" t="s">
        <v>7</v>
      </c>
      <c r="B11" s="71">
        <v>387675.33</v>
      </c>
      <c r="C11" s="72">
        <f t="shared" si="0"/>
        <v>387.68</v>
      </c>
      <c r="D11" s="78">
        <v>1520</v>
      </c>
      <c r="E11" s="80">
        <f t="shared" si="1"/>
        <v>0.255</v>
      </c>
    </row>
    <row r="12" spans="1:54" x14ac:dyDescent="0.2">
      <c r="A12" s="70" t="s">
        <v>8</v>
      </c>
      <c r="B12" s="71">
        <v>408534.55</v>
      </c>
      <c r="C12" s="72">
        <f>B12/1000</f>
        <v>408.53</v>
      </c>
      <c r="D12" s="78">
        <v>1457</v>
      </c>
      <c r="E12" s="80">
        <f t="shared" si="1"/>
        <v>0.28000000000000003</v>
      </c>
    </row>
    <row r="13" spans="1:54" x14ac:dyDescent="0.2">
      <c r="A13" s="79" t="s">
        <v>9</v>
      </c>
      <c r="B13" s="72">
        <v>434718.36</v>
      </c>
      <c r="C13" s="82">
        <f t="shared" ref="C13:C30" si="2">B13/1000</f>
        <v>434.72</v>
      </c>
      <c r="D13" s="78">
        <v>1460</v>
      </c>
      <c r="E13" s="80">
        <f t="shared" si="1"/>
        <v>0.29799999999999999</v>
      </c>
    </row>
    <row r="14" spans="1:54" x14ac:dyDescent="0.2">
      <c r="A14" s="79" t="s">
        <v>10</v>
      </c>
      <c r="B14" s="72">
        <v>479007.53</v>
      </c>
      <c r="C14" s="82">
        <f t="shared" si="2"/>
        <v>479.01</v>
      </c>
      <c r="D14" s="78">
        <v>1554</v>
      </c>
      <c r="E14" s="80">
        <f t="shared" si="1"/>
        <v>0.308</v>
      </c>
    </row>
    <row r="15" spans="1:54" x14ac:dyDescent="0.2">
      <c r="A15" s="79" t="s">
        <v>11</v>
      </c>
      <c r="B15" s="72">
        <v>521191.04</v>
      </c>
      <c r="C15" s="82">
        <f t="shared" si="2"/>
        <v>521.19000000000005</v>
      </c>
      <c r="D15" s="78">
        <v>1597</v>
      </c>
      <c r="E15" s="80">
        <f t="shared" si="1"/>
        <v>0.32600000000000001</v>
      </c>
    </row>
    <row r="16" spans="1:54" x14ac:dyDescent="0.2">
      <c r="A16" s="79" t="s">
        <v>12</v>
      </c>
      <c r="B16" s="72">
        <v>540742.46</v>
      </c>
      <c r="C16" s="82">
        <f t="shared" si="2"/>
        <v>540.74</v>
      </c>
      <c r="D16" s="78">
        <v>1602</v>
      </c>
      <c r="E16" s="80">
        <f t="shared" si="1"/>
        <v>0.33800000000000002</v>
      </c>
    </row>
    <row r="17" spans="1:5" x14ac:dyDescent="0.2">
      <c r="A17" s="79" t="s">
        <v>13</v>
      </c>
      <c r="B17" s="72">
        <v>543768.9</v>
      </c>
      <c r="C17" s="82">
        <f t="shared" si="2"/>
        <v>543.77</v>
      </c>
      <c r="D17" s="78">
        <v>1593</v>
      </c>
      <c r="E17" s="80">
        <f t="shared" si="1"/>
        <v>0.34100000000000003</v>
      </c>
    </row>
    <row r="18" spans="1:5" x14ac:dyDescent="0.2">
      <c r="A18" s="79" t="s">
        <v>14</v>
      </c>
      <c r="B18" s="72">
        <v>540456.15</v>
      </c>
      <c r="C18" s="82">
        <f t="shared" si="2"/>
        <v>540.46</v>
      </c>
      <c r="D18" s="78">
        <v>1495</v>
      </c>
      <c r="E18" s="80">
        <f t="shared" si="1"/>
        <v>0.36199999999999999</v>
      </c>
    </row>
    <row r="19" spans="1:5" x14ac:dyDescent="0.2">
      <c r="A19" s="79" t="s">
        <v>15</v>
      </c>
      <c r="B19" s="72">
        <v>519119.15</v>
      </c>
      <c r="C19" s="82">
        <f t="shared" si="2"/>
        <v>519.12</v>
      </c>
      <c r="D19" s="78">
        <v>1543</v>
      </c>
      <c r="E19" s="80">
        <f t="shared" si="1"/>
        <v>0.33600000000000002</v>
      </c>
    </row>
    <row r="20" spans="1:5" x14ac:dyDescent="0.2">
      <c r="A20" s="79" t="s">
        <v>16</v>
      </c>
      <c r="B20" s="72">
        <v>539437.46</v>
      </c>
      <c r="C20" s="82">
        <f t="shared" si="2"/>
        <v>539.44000000000005</v>
      </c>
      <c r="D20" s="78">
        <v>1605</v>
      </c>
      <c r="E20" s="80">
        <f t="shared" si="1"/>
        <v>0.33600000000000002</v>
      </c>
    </row>
    <row r="21" spans="1:5" x14ac:dyDescent="0.2">
      <c r="A21" s="79" t="s">
        <v>17</v>
      </c>
      <c r="B21" s="72">
        <v>531375.89</v>
      </c>
      <c r="C21" s="82">
        <f t="shared" si="2"/>
        <v>531.38</v>
      </c>
      <c r="D21" s="78">
        <v>1614</v>
      </c>
      <c r="E21" s="80">
        <f t="shared" si="1"/>
        <v>0.32900000000000001</v>
      </c>
    </row>
    <row r="22" spans="1:5" x14ac:dyDescent="0.2">
      <c r="A22" s="79" t="s">
        <v>18</v>
      </c>
      <c r="B22" s="72">
        <v>515883.17</v>
      </c>
      <c r="C22" s="82">
        <f t="shared" si="2"/>
        <v>515.88</v>
      </c>
      <c r="D22" s="78">
        <v>1542</v>
      </c>
      <c r="E22" s="80">
        <f t="shared" si="1"/>
        <v>0.33500000000000002</v>
      </c>
    </row>
    <row r="23" spans="1:5" x14ac:dyDescent="0.2">
      <c r="A23" s="79" t="s">
        <v>19</v>
      </c>
      <c r="B23" s="72">
        <v>512811.42</v>
      </c>
      <c r="C23" s="82">
        <f t="shared" si="2"/>
        <v>512.80999999999995</v>
      </c>
      <c r="D23" s="78">
        <v>1596</v>
      </c>
      <c r="E23" s="80">
        <f t="shared" si="1"/>
        <v>0.32100000000000001</v>
      </c>
    </row>
    <row r="24" spans="1:5" x14ac:dyDescent="0.2">
      <c r="A24" s="79" t="s">
        <v>20</v>
      </c>
      <c r="B24" s="72">
        <v>499068.35</v>
      </c>
      <c r="C24" s="82">
        <f t="shared" si="2"/>
        <v>499.07</v>
      </c>
      <c r="D24" s="78">
        <v>1606</v>
      </c>
      <c r="E24" s="80">
        <f t="shared" si="1"/>
        <v>0.311</v>
      </c>
    </row>
    <row r="25" spans="1:5" x14ac:dyDescent="0.2">
      <c r="A25" s="79" t="s">
        <v>21</v>
      </c>
      <c r="B25" s="72">
        <v>508162.06</v>
      </c>
      <c r="C25" s="82">
        <f t="shared" si="2"/>
        <v>508.16</v>
      </c>
      <c r="D25" s="78">
        <v>1514</v>
      </c>
      <c r="E25" s="80">
        <f t="shared" si="1"/>
        <v>0.33600000000000002</v>
      </c>
    </row>
    <row r="26" spans="1:5" x14ac:dyDescent="0.2">
      <c r="A26" s="79" t="s">
        <v>22</v>
      </c>
      <c r="B26" s="72">
        <v>493484.02</v>
      </c>
      <c r="C26" s="82">
        <f t="shared" si="2"/>
        <v>493.48</v>
      </c>
      <c r="D26" s="78">
        <v>1515</v>
      </c>
      <c r="E26" s="80">
        <f t="shared" si="1"/>
        <v>0.32600000000000001</v>
      </c>
    </row>
    <row r="27" spans="1:5" x14ac:dyDescent="0.2">
      <c r="A27" s="79" t="s">
        <v>23</v>
      </c>
      <c r="B27" s="72">
        <v>488385.28000000003</v>
      </c>
      <c r="C27" s="82">
        <f t="shared" si="2"/>
        <v>488.39</v>
      </c>
      <c r="D27" s="78">
        <v>1625</v>
      </c>
      <c r="E27" s="80">
        <f t="shared" si="1"/>
        <v>0.30099999999999999</v>
      </c>
    </row>
    <row r="28" spans="1:5" x14ac:dyDescent="0.2">
      <c r="A28" s="79" t="s">
        <v>24</v>
      </c>
      <c r="B28" s="72">
        <v>482546.34</v>
      </c>
      <c r="C28" s="82">
        <f t="shared" si="2"/>
        <v>482.55</v>
      </c>
      <c r="D28" s="78">
        <v>1566</v>
      </c>
      <c r="E28" s="80">
        <f t="shared" si="1"/>
        <v>0.308</v>
      </c>
    </row>
    <row r="29" spans="1:5" x14ac:dyDescent="0.2">
      <c r="A29" s="79" t="s">
        <v>25</v>
      </c>
      <c r="B29" s="72">
        <v>460607.08</v>
      </c>
      <c r="C29" s="82">
        <f t="shared" si="2"/>
        <v>460.61</v>
      </c>
      <c r="D29" s="78">
        <v>1416</v>
      </c>
      <c r="E29" s="80">
        <f t="shared" si="1"/>
        <v>0.32500000000000001</v>
      </c>
    </row>
    <row r="30" spans="1:5" x14ac:dyDescent="0.2">
      <c r="A30" s="79" t="s">
        <v>26</v>
      </c>
      <c r="B30" s="72">
        <v>424912.8</v>
      </c>
      <c r="C30" s="82">
        <f t="shared" si="2"/>
        <v>424.91</v>
      </c>
      <c r="D30" s="78">
        <v>1504</v>
      </c>
      <c r="E30" s="80">
        <f t="shared" si="1"/>
        <v>0.28299999999999997</v>
      </c>
    </row>
    <row r="31" spans="1:5" s="58" customFormat="1" x14ac:dyDescent="0.2">
      <c r="A31" s="49" t="s">
        <v>2</v>
      </c>
      <c r="B31" s="58">
        <f>SUM(B7:B30)</f>
        <v>11348861</v>
      </c>
      <c r="C31" s="58">
        <f>SUM(C7:C30)</f>
        <v>11349</v>
      </c>
      <c r="D31" s="58">
        <f>SUM(D7:D30)</f>
        <v>36513</v>
      </c>
      <c r="E31" s="81">
        <f>C31/D31</f>
        <v>0.311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36.140625" style="50" customWidth="1"/>
    <col min="2" max="2" width="10.28515625" style="51" hidden="1" customWidth="1"/>
    <col min="3" max="3" width="14.7109375" style="30" customWidth="1"/>
    <col min="4" max="4" width="16.5703125" style="31" customWidth="1"/>
    <col min="5" max="5" width="16.5703125" style="32" customWidth="1"/>
    <col min="6" max="6" width="16.5703125" style="31" customWidth="1"/>
    <col min="7" max="16384" width="9.140625" style="1"/>
  </cols>
  <sheetData>
    <row r="1" spans="1:6" ht="12.75" customHeight="1" x14ac:dyDescent="0.25"/>
    <row r="2" spans="1:6" ht="25.5" x14ac:dyDescent="0.25">
      <c r="A2" s="52"/>
      <c r="B2" s="52"/>
      <c r="C2" s="33" t="str">
        <f>'Время горизонтально'!E2</f>
        <v>Мощность по часовым интервалам</v>
      </c>
    </row>
    <row r="3" spans="1:6" ht="21" customHeight="1" x14ac:dyDescent="0.3">
      <c r="C3" s="38" t="str">
        <f>IF(isOV="","",isOV)</f>
        <v/>
      </c>
    </row>
    <row r="4" spans="1:6" x14ac:dyDescent="0.25">
      <c r="A4" s="34" t="str">
        <f>IF(group="","",group)</f>
        <v/>
      </c>
      <c r="F4" s="35" t="str">
        <f>IF(energy="","",energy)</f>
        <v>активная энергия</v>
      </c>
    </row>
    <row r="5" spans="1:6" ht="15.75" customHeight="1" thickBot="1" x14ac:dyDescent="0.3">
      <c r="F5" s="36" t="str">
        <f>IF(period="","",period)</f>
        <v>за 21.06.2023</v>
      </c>
    </row>
    <row r="6" spans="1:6" s="37" customFormat="1" ht="34.5" customHeight="1" thickBot="1" x14ac:dyDescent="0.25">
      <c r="A6" s="39" t="s">
        <v>1</v>
      </c>
      <c r="B6" s="40" t="s">
        <v>28</v>
      </c>
      <c r="C6" s="41" t="s">
        <v>29</v>
      </c>
      <c r="D6" s="42" t="s">
        <v>33</v>
      </c>
      <c r="E6" s="43" t="s">
        <v>34</v>
      </c>
      <c r="F6" s="44" t="s">
        <v>35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Уланова Галина Николаевна</dc:creator>
  <cp:lastModifiedBy>Уланова Галина Николаевна</cp:lastModifiedBy>
  <cp:lastPrinted>2006-01-25T11:38:28Z</cp:lastPrinted>
  <dcterms:created xsi:type="dcterms:W3CDTF">2006-01-12T11:13:46Z</dcterms:created>
  <dcterms:modified xsi:type="dcterms:W3CDTF">2023-07-21T05:55:12Z</dcterms:modified>
</cp:coreProperties>
</file>